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1072014\"/>
    </mc:Choice>
  </mc:AlternateContent>
  <xr:revisionPtr revIDLastSave="0" documentId="13_ncr:1_{23CF724E-E21F-421F-A8C9-A47EA57D2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D5" i="1" s="1"/>
  <c r="E5" i="1"/>
  <c r="G5" i="1"/>
  <c r="C5" i="1"/>
  <c r="B5" i="1"/>
</calcChain>
</file>

<file path=xl/sharedStrings.xml><?xml version="1.0" encoding="utf-8"?>
<sst xmlns="http://schemas.openxmlformats.org/spreadsheetml/2006/main" count="14" uniqueCount="12">
  <si>
    <t>CY</t>
  </si>
  <si>
    <t>SY</t>
  </si>
  <si>
    <t>TOPSOIL</t>
  </si>
  <si>
    <t>COMMERCIAL FERTILIZER</t>
  </si>
  <si>
    <t>WATER</t>
  </si>
  <si>
    <t>TON</t>
  </si>
  <si>
    <t>MGAL</t>
  </si>
  <si>
    <t>Enter Seeding and Mulching quantity</t>
  </si>
  <si>
    <t>REPAIR SEEDING AND MULCHING</t>
  </si>
  <si>
    <t>INTER-SEEDING</t>
  </si>
  <si>
    <t>LIME</t>
  </si>
  <si>
    <t>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</si>
</sst>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7" applyNumberFormat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/>
    <xf numFmtId="2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" xfId="0" applyBorder="1"/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zoomScaleNormal="100" workbookViewId="0">
      <selection activeCell="H9" sqref="H9"/>
    </sheetView>
  </sheetViews>
  <sheetFormatPr defaultRowHeight="15" x14ac:dyDescent="0.25"/>
  <cols>
    <col min="2" max="2" width="10.7109375" customWidth="1"/>
    <col min="4" max="4" width="9.5703125" bestFit="1" customWidth="1"/>
    <col min="7" max="7" width="34.28515625" bestFit="1" customWidth="1"/>
  </cols>
  <sheetData>
    <row r="1" spans="2:9" ht="15.75" thickBot="1" x14ac:dyDescent="0.3"/>
    <row r="2" spans="2:9" ht="15" customHeight="1" x14ac:dyDescent="0.25">
      <c r="B2" s="4">
        <v>659</v>
      </c>
      <c r="C2" s="5">
        <v>659</v>
      </c>
      <c r="D2" s="5">
        <v>659</v>
      </c>
      <c r="E2" s="13"/>
      <c r="F2" s="13"/>
      <c r="G2" s="14"/>
    </row>
    <row r="3" spans="2:9" ht="141" customHeight="1" x14ac:dyDescent="0.25">
      <c r="B3" s="6" t="s">
        <v>2</v>
      </c>
      <c r="C3" s="3" t="s">
        <v>3</v>
      </c>
      <c r="D3" s="3" t="s">
        <v>4</v>
      </c>
      <c r="E3" s="11" t="s">
        <v>8</v>
      </c>
      <c r="F3" s="11" t="s">
        <v>9</v>
      </c>
      <c r="G3" s="15" t="s">
        <v>10</v>
      </c>
    </row>
    <row r="4" spans="2:9" x14ac:dyDescent="0.25">
      <c r="B4" s="7" t="s">
        <v>0</v>
      </c>
      <c r="C4" s="2" t="s">
        <v>5</v>
      </c>
      <c r="D4" s="2" t="s">
        <v>6</v>
      </c>
      <c r="E4" s="12" t="s">
        <v>1</v>
      </c>
      <c r="F4" s="12" t="s">
        <v>1</v>
      </c>
      <c r="G4" s="16" t="s">
        <v>11</v>
      </c>
    </row>
    <row r="5" spans="2:9" ht="15.75" thickBot="1" x14ac:dyDescent="0.3">
      <c r="B5" s="8">
        <f>ROUNDUP(H8*0.1111,0)</f>
        <v>107</v>
      </c>
      <c r="C5" s="10">
        <f>(H8*30*9)/(1000*2000)</f>
        <v>0.12892500000000001</v>
      </c>
      <c r="D5" s="19">
        <f>ROUNDUP(((((H8*9)/1000)*30)+(((F5*9)/1000)*20))/2000,0)</f>
        <v>1</v>
      </c>
      <c r="E5" s="17">
        <f>ROUNDUP(H8*0.05,0)</f>
        <v>48</v>
      </c>
      <c r="F5" s="17">
        <f>ROUNDUP(H8*0.05,0)</f>
        <v>48</v>
      </c>
      <c r="G5" s="18">
        <f>(H8*9)/43560</f>
        <v>0.19731404958677687</v>
      </c>
    </row>
    <row r="8" spans="2:9" x14ac:dyDescent="0.25">
      <c r="G8" t="s">
        <v>7</v>
      </c>
      <c r="H8" s="9">
        <v>955</v>
      </c>
      <c r="I8" s="1" t="s">
        <v>1</v>
      </c>
    </row>
  </sheetData>
  <pageMargins left="0.7" right="0.7" top="0.75" bottom="0.75" header="0.3" footer="0.3"/>
  <pageSetup orientation="portrait" verticalDpi="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2026-05-19T15:20:39Z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